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RIDUtrechthardware/Gedeelde documenten/03. Nota van inlichtingen/Nota van inlichtingen/"/>
    </mc:Choice>
  </mc:AlternateContent>
  <xr:revisionPtr revIDLastSave="9" documentId="14_{7AE5C709-EF41-4D14-8F8A-A8E6A773265F}" xr6:coauthVersionLast="47" xr6:coauthVersionMax="47" xr10:uidLastSave="{913D10E1-1A0F-4E1D-B6D5-78443E7CA475}"/>
  <bookViews>
    <workbookView xWindow="-120" yWindow="-120" windowWidth="29040" windowHeight="15720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1'!$A$1:$G$137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3" l="1"/>
  <c r="E23" i="3"/>
  <c r="E18" i="3"/>
  <c r="E28" i="3"/>
  <c r="E6" i="3"/>
  <c r="D47" i="3"/>
  <c r="E47" i="3" s="1"/>
  <c r="D97" i="3"/>
  <c r="E97" i="3" s="1"/>
  <c r="E99" i="3" s="1"/>
  <c r="D103" i="3"/>
  <c r="E103" i="3" s="1"/>
  <c r="E105" i="3" s="1"/>
  <c r="E91" i="3"/>
  <c r="E82" i="3"/>
  <c r="E83" i="3"/>
  <c r="E84" i="3"/>
  <c r="E85" i="3"/>
  <c r="E86" i="3"/>
  <c r="E87" i="3"/>
  <c r="E88" i="3"/>
  <c r="E89" i="3"/>
  <c r="E90" i="3"/>
  <c r="E81" i="3"/>
  <c r="D80" i="3"/>
  <c r="E80" i="3" s="1"/>
  <c r="D68" i="3"/>
  <c r="E68" i="3" s="1"/>
  <c r="D54" i="3"/>
  <c r="E54" i="3" s="1"/>
  <c r="D48" i="3"/>
  <c r="E48" i="3" s="1"/>
  <c r="D41" i="3"/>
  <c r="E41" i="3" s="1"/>
  <c r="E43" i="3" s="1"/>
  <c r="D27" i="3"/>
  <c r="E27" i="3" s="1"/>
  <c r="D17" i="3"/>
  <c r="D5" i="3"/>
  <c r="E5" i="3" s="1"/>
  <c r="E74" i="3"/>
  <c r="E75" i="3"/>
  <c r="E76" i="3"/>
  <c r="E77" i="3"/>
  <c r="E78" i="3"/>
  <c r="E79" i="3"/>
  <c r="E58" i="3"/>
  <c r="E57" i="3"/>
  <c r="E56" i="3"/>
  <c r="E55" i="3"/>
  <c r="E35" i="3"/>
  <c r="E34" i="3"/>
  <c r="E33" i="3"/>
  <c r="E32" i="3"/>
  <c r="E31" i="3"/>
  <c r="E30" i="3"/>
  <c r="E29" i="3"/>
  <c r="E21" i="3"/>
  <c r="E20" i="3"/>
  <c r="E19" i="3"/>
  <c r="E8" i="3"/>
  <c r="E9" i="3"/>
  <c r="E10" i="3"/>
  <c r="E11" i="3"/>
  <c r="E26" i="3"/>
  <c r="E25" i="3"/>
  <c r="E24" i="3"/>
  <c r="E22" i="3"/>
  <c r="E7" i="3"/>
  <c r="E62" i="3"/>
  <c r="E61" i="3"/>
  <c r="E60" i="3"/>
  <c r="E110" i="3"/>
  <c r="E70" i="3"/>
  <c r="E71" i="3"/>
  <c r="E72" i="3"/>
  <c r="E73" i="3"/>
  <c r="E69" i="3"/>
  <c r="E111" i="3"/>
  <c r="E109" i="3"/>
  <c r="E59" i="3"/>
  <c r="E64" i="3" l="1"/>
  <c r="E50" i="3"/>
  <c r="E13" i="3"/>
  <c r="E93" i="3"/>
  <c r="E17" i="3"/>
  <c r="E113" i="3"/>
  <c r="E115" i="3" l="1"/>
</calcChain>
</file>

<file path=xl/sharedStrings.xml><?xml version="1.0" encoding="utf-8"?>
<sst xmlns="http://schemas.openxmlformats.org/spreadsheetml/2006/main" count="209" uniqueCount="63">
  <si>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</si>
  <si>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</si>
  <si>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</si>
  <si>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</si>
  <si>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</si>
  <si>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</si>
  <si>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</si>
  <si>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</si>
  <si>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</si>
  <si>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Type</t>
  </si>
  <si>
    <t>Aantal</t>
  </si>
  <si>
    <t>Inkoopprijs per stuk</t>
  </si>
  <si>
    <t>Verkoopprijs per stuk</t>
  </si>
  <si>
    <t>Subtotaal</t>
  </si>
  <si>
    <t>Type 1</t>
  </si>
  <si>
    <t>n.v.t.</t>
  </si>
  <si>
    <t>Laptops</t>
  </si>
  <si>
    <t>Laptoptas</t>
  </si>
  <si>
    <t>Subtotaal laptops</t>
  </si>
  <si>
    <t>Beeldschermen</t>
  </si>
  <si>
    <t>Type 2</t>
  </si>
  <si>
    <t>Subtotaal beeldschermen</t>
  </si>
  <si>
    <t>Tablets</t>
  </si>
  <si>
    <t>Subtotaal tablets</t>
  </si>
  <si>
    <t>Smartphones</t>
  </si>
  <si>
    <t>Subtotaal smartphones</t>
  </si>
  <si>
    <t>Toeslag  leveren</t>
  </si>
  <si>
    <t>Subtotaal toeslag leveren</t>
  </si>
  <si>
    <t>Totaalprijs</t>
  </si>
  <si>
    <t>Productgroep</t>
  </si>
  <si>
    <t>Opslag</t>
  </si>
  <si>
    <t>Overig</t>
  </si>
  <si>
    <t>Beschermhoes zonder toetsenbord</t>
  </si>
  <si>
    <t>Subtotaal dockingstations</t>
  </si>
  <si>
    <t>Screenprotector plakken</t>
  </si>
  <si>
    <t>Apple businessmanager</t>
  </si>
  <si>
    <t>Uitgepakt leveren in laptopstas</t>
  </si>
  <si>
    <t>Dockingstations</t>
  </si>
  <si>
    <t>6. Het indienen van nulprijzen en opslagen die 0 % bedragen is slechts toegestaan op subonderdelen van de prijswens (gele cellen).</t>
  </si>
  <si>
    <t xml:space="preserve">7. Het indienen van negatieve prijzen en opslagen is -op straffe van uitsluiting- niet toegestaan. </t>
  </si>
  <si>
    <t>Datadragers leegmaken</t>
  </si>
  <si>
    <t>Datadragers vernietigen</t>
  </si>
  <si>
    <t>Datadragers vernietigen op locatie</t>
  </si>
  <si>
    <t>Subtotaal desktops</t>
  </si>
  <si>
    <t>Vergaderbeeldschermen</t>
  </si>
  <si>
    <t>Subtotaal vergaderbeeldschermen</t>
  </si>
  <si>
    <t>Autopilotregistratie</t>
  </si>
  <si>
    <t>Pre-provisioned deployment Windowsapparaten</t>
  </si>
  <si>
    <t>Toeslag levering met verpakking en op rolcontainer per bestelling</t>
  </si>
  <si>
    <t>Eerste oplaadcyclus</t>
  </si>
  <si>
    <t>Swap-dienst</t>
  </si>
  <si>
    <t>Beschermhoes bookcase zonder toetsenbord</t>
  </si>
  <si>
    <t>Beschermhoes (geen bookcase)</t>
  </si>
  <si>
    <t>Acculader</t>
  </si>
  <si>
    <t>Airrpods (draadloos)</t>
  </si>
  <si>
    <t>Knox-registratie</t>
  </si>
  <si>
    <t>Desktops</t>
  </si>
  <si>
    <t>Teams Rooms Hub</t>
  </si>
  <si>
    <t xml:space="preserve">Subtotaal Teams Rooms Hub </t>
  </si>
  <si>
    <t>Uitbreiding garantie naar drie (3) jaar</t>
  </si>
  <si>
    <t>Toeslag levering zonder verpakking en op rolcontainer per product</t>
  </si>
  <si>
    <t>Standaard bestel- en leveringskosten</t>
  </si>
  <si>
    <t>(Externe) RJ45 Ethernet aansluiting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</si>
</sst>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Symbol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6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9" fillId="0" borderId="1" xfId="1" applyFont="1" applyFill="1" applyBorder="1" applyAlignment="1" applyProtection="1">
      <alignment horizontal="center"/>
    </xf>
    <xf numFmtId="44" fontId="9" fillId="2" borderId="0" xfId="1" applyFont="1" applyFill="1" applyBorder="1" applyAlignment="1" applyProtection="1">
      <alignment horizontal="center"/>
    </xf>
    <xf numFmtId="44" fontId="6" fillId="2" borderId="1" xfId="1" applyFont="1" applyFill="1" applyBorder="1" applyAlignment="1" applyProtection="1">
      <alignment horizontal="right"/>
    </xf>
    <xf numFmtId="44" fontId="6" fillId="2" borderId="0" xfId="1" applyFont="1" applyFill="1" applyBorder="1" applyAlignment="1" applyProtection="1">
      <alignment horizontal="right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4" fontId="9" fillId="3" borderId="1" xfId="1" applyFont="1" applyFill="1" applyBorder="1" applyAlignment="1" applyProtection="1">
      <alignment horizontal="center"/>
      <protection locked="0"/>
    </xf>
    <xf numFmtId="10" fontId="9" fillId="3" borderId="1" xfId="2" applyNumberFormat="1" applyFont="1" applyFill="1" applyBorder="1" applyAlignment="1" applyProtection="1">
      <alignment horizontal="center"/>
      <protection locked="0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vertical="center" wrapText="1"/>
    </xf>
    <xf numFmtId="0" fontId="6" fillId="5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3" fontId="8" fillId="2" borderId="1" xfId="0" applyNumberFormat="1" applyFont="1" applyFill="1" applyBorder="1" applyAlignment="1">
      <alignment horizontal="center" wrapText="1"/>
    </xf>
    <xf numFmtId="44" fontId="8" fillId="2" borderId="1" xfId="0" applyNumberFormat="1" applyFont="1" applyFill="1" applyBorder="1" applyAlignment="1">
      <alignment wrapText="1"/>
    </xf>
    <xf numFmtId="0" fontId="10" fillId="2" borderId="1" xfId="0" applyFont="1" applyFill="1" applyBorder="1" applyAlignment="1">
      <alignment horizontal="left" wrapText="1" indent="2"/>
    </xf>
    <xf numFmtId="3" fontId="10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left" wrapText="1" indent="2"/>
    </xf>
    <xf numFmtId="0" fontId="10" fillId="2" borderId="0" xfId="0" applyFont="1" applyFill="1" applyAlignment="1">
      <alignment horizontal="center" wrapText="1"/>
    </xf>
    <xf numFmtId="44" fontId="8" fillId="2" borderId="0" xfId="0" applyNumberFormat="1" applyFont="1" applyFill="1" applyAlignment="1">
      <alignment wrapText="1"/>
    </xf>
    <xf numFmtId="44" fontId="7" fillId="2" borderId="1" xfId="0" applyNumberFormat="1" applyFont="1" applyFill="1" applyBorder="1" applyAlignment="1">
      <alignment wrapText="1"/>
    </xf>
    <xf numFmtId="44" fontId="7" fillId="2" borderId="0" xfId="0" applyNumberFormat="1" applyFont="1" applyFill="1" applyAlignment="1">
      <alignment wrapText="1"/>
    </xf>
    <xf numFmtId="0" fontId="8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9" fillId="0" borderId="0" xfId="0" applyFont="1"/>
    <xf numFmtId="0" fontId="6" fillId="0" borderId="1" xfId="0" applyFont="1" applyBorder="1" applyAlignment="1">
      <alignment horizontal="right"/>
    </xf>
    <xf numFmtId="44" fontId="6" fillId="0" borderId="1" xfId="0" applyNumberFormat="1" applyFont="1" applyBorder="1"/>
    <xf numFmtId="0" fontId="6" fillId="5" borderId="1" xfId="0" applyFont="1" applyFill="1" applyBorder="1"/>
    <xf numFmtId="0" fontId="12" fillId="0" borderId="0" xfId="0" applyFont="1" applyAlignment="1">
      <alignment horizontal="justify" vertical="center"/>
    </xf>
    <xf numFmtId="0" fontId="7" fillId="5" borderId="2" xfId="0" applyFont="1" applyFill="1" applyBorder="1" applyAlignment="1">
      <alignment horizontal="center" wrapText="1"/>
    </xf>
    <xf numFmtId="0" fontId="7" fillId="5" borderId="3" xfId="0" applyFont="1" applyFill="1" applyBorder="1" applyAlignment="1">
      <alignment horizontal="center" wrapText="1"/>
    </xf>
    <xf numFmtId="0" fontId="7" fillId="5" borderId="4" xfId="0" applyFont="1" applyFill="1" applyBorder="1" applyAlignment="1">
      <alignment horizontal="center" wrapText="1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</cellXfs>
  <cellStyles count="3">
    <cellStyle name="Procent 2" xfId="2" xr:uid="{638C0330-D4E4-4FF7-9071-E812C2AC5D72}"/>
    <cellStyle name="Standaard" xfId="0" builtinId="0"/>
    <cellStyle name="Valuta 2" xfId="1" xr:uid="{98BC8924-5E86-4390-9AD6-FDCFD7870E1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45" zoomScaleNormal="145" zoomScalePageLayoutView="85" workbookViewId="0">
      <selection activeCell="G4" sqref="G4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2" t="s">
        <v>6</v>
      </c>
    </row>
    <row r="9" spans="1:1" s="3" customFormat="1" ht="30" x14ac:dyDescent="0.25">
      <c r="A9" s="13" t="s">
        <v>38</v>
      </c>
    </row>
    <row r="10" spans="1:1" s="3" customFormat="1" x14ac:dyDescent="0.25">
      <c r="A10" s="13" t="s">
        <v>39</v>
      </c>
    </row>
  </sheetData>
  <sheetProtection algorithmName="SHA-512" hashValue="HRjJNOVvWDduQ3XkJ+E+2z49dwWa+LDY4AfofOUFj6VYNmZC+vhu1/1kFi+Dse9sQn+CtNNSit4sv+F1/iXosA==" saltValue="WEXH1ZcBcsKzVza69PWur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69CA3-F0A4-425A-B5EB-9F067C828DC9}">
  <dimension ref="A1:E126"/>
  <sheetViews>
    <sheetView showGridLines="0" zoomScale="115" zoomScaleNormal="115" workbookViewId="0">
      <selection activeCell="E38" sqref="E38"/>
    </sheetView>
  </sheetViews>
  <sheetFormatPr defaultRowHeight="15" x14ac:dyDescent="0.25"/>
  <cols>
    <col min="1" max="1" width="67.28515625" bestFit="1" customWidth="1"/>
    <col min="2" max="2" width="8.140625" customWidth="1"/>
    <col min="3" max="3" width="17.85546875" customWidth="1"/>
    <col min="4" max="4" width="29.28515625" bestFit="1" customWidth="1"/>
    <col min="5" max="5" width="15" customWidth="1"/>
  </cols>
  <sheetData>
    <row r="1" spans="1:5" ht="31.5" x14ac:dyDescent="0.5">
      <c r="A1" s="43" t="s">
        <v>8</v>
      </c>
      <c r="B1" s="44"/>
      <c r="C1" s="44"/>
      <c r="D1" s="44"/>
      <c r="E1" s="45"/>
    </row>
    <row r="2" spans="1:5" x14ac:dyDescent="0.25">
      <c r="A2" s="16"/>
      <c r="B2" s="16"/>
      <c r="C2" s="17"/>
      <c r="D2" s="18"/>
      <c r="E2" s="16"/>
    </row>
    <row r="3" spans="1:5" x14ac:dyDescent="0.25">
      <c r="A3" s="40" t="s">
        <v>56</v>
      </c>
      <c r="B3" s="41"/>
      <c r="C3" s="41"/>
      <c r="D3" s="41"/>
      <c r="E3" s="42"/>
    </row>
    <row r="4" spans="1:5" x14ac:dyDescent="0.25">
      <c r="A4" s="19" t="s">
        <v>9</v>
      </c>
      <c r="B4" s="20" t="s">
        <v>10</v>
      </c>
      <c r="C4" s="21" t="s">
        <v>11</v>
      </c>
      <c r="D4" s="21" t="s">
        <v>12</v>
      </c>
      <c r="E4" s="20" t="s">
        <v>13</v>
      </c>
    </row>
    <row r="5" spans="1:5" x14ac:dyDescent="0.25">
      <c r="A5" s="22" t="s">
        <v>14</v>
      </c>
      <c r="B5" s="23">
        <v>26</v>
      </c>
      <c r="C5" s="14">
        <v>0</v>
      </c>
      <c r="D5" s="8">
        <f>C5+(C5*$B$118)</f>
        <v>0</v>
      </c>
      <c r="E5" s="24">
        <f>B5*D5</f>
        <v>0</v>
      </c>
    </row>
    <row r="6" spans="1:5" x14ac:dyDescent="0.25">
      <c r="A6" s="25" t="s">
        <v>59</v>
      </c>
      <c r="B6" s="26">
        <v>26</v>
      </c>
      <c r="C6" s="27" t="s">
        <v>15</v>
      </c>
      <c r="D6" s="14">
        <v>0</v>
      </c>
      <c r="E6" s="24">
        <f>B6*D6</f>
        <v>0</v>
      </c>
    </row>
    <row r="7" spans="1:5" x14ac:dyDescent="0.25">
      <c r="A7" s="25" t="s">
        <v>46</v>
      </c>
      <c r="B7" s="26">
        <v>26</v>
      </c>
      <c r="C7" s="27" t="s">
        <v>15</v>
      </c>
      <c r="D7" s="14">
        <v>0</v>
      </c>
      <c r="E7" s="24">
        <f>B7*D7</f>
        <v>0</v>
      </c>
    </row>
    <row r="8" spans="1:5" x14ac:dyDescent="0.25">
      <c r="A8" s="25" t="s">
        <v>47</v>
      </c>
      <c r="B8" s="26">
        <v>26</v>
      </c>
      <c r="C8" s="27" t="s">
        <v>15</v>
      </c>
      <c r="D8" s="14">
        <v>0</v>
      </c>
      <c r="E8" s="24">
        <f t="shared" ref="E8:E11" si="0">B8*D8</f>
        <v>0</v>
      </c>
    </row>
    <row r="9" spans="1:5" x14ac:dyDescent="0.25">
      <c r="A9" s="25" t="s">
        <v>40</v>
      </c>
      <c r="B9" s="26">
        <v>10</v>
      </c>
      <c r="C9" s="27" t="s">
        <v>15</v>
      </c>
      <c r="D9" s="14">
        <v>0</v>
      </c>
      <c r="E9" s="24">
        <f t="shared" si="0"/>
        <v>0</v>
      </c>
    </row>
    <row r="10" spans="1:5" x14ac:dyDescent="0.25">
      <c r="A10" s="25" t="s">
        <v>41</v>
      </c>
      <c r="B10" s="26">
        <v>10</v>
      </c>
      <c r="C10" s="27" t="s">
        <v>15</v>
      </c>
      <c r="D10" s="14">
        <v>0</v>
      </c>
      <c r="E10" s="24">
        <f t="shared" si="0"/>
        <v>0</v>
      </c>
    </row>
    <row r="11" spans="1:5" x14ac:dyDescent="0.25">
      <c r="A11" s="25" t="s">
        <v>42</v>
      </c>
      <c r="B11" s="26">
        <v>6</v>
      </c>
      <c r="C11" s="27" t="s">
        <v>15</v>
      </c>
      <c r="D11" s="14">
        <v>0</v>
      </c>
      <c r="E11" s="24">
        <f t="shared" si="0"/>
        <v>0</v>
      </c>
    </row>
    <row r="12" spans="1:5" x14ac:dyDescent="0.25">
      <c r="A12" s="28"/>
      <c r="B12" s="29"/>
      <c r="C12" s="28"/>
      <c r="D12" s="9"/>
      <c r="E12" s="30"/>
    </row>
    <row r="13" spans="1:5" x14ac:dyDescent="0.25">
      <c r="A13" s="28"/>
      <c r="B13" s="29"/>
      <c r="C13" s="28"/>
      <c r="D13" s="10" t="s">
        <v>43</v>
      </c>
      <c r="E13" s="31">
        <f>SUM(E5:E11)</f>
        <v>0</v>
      </c>
    </row>
    <row r="14" spans="1:5" x14ac:dyDescent="0.25">
      <c r="A14" s="16"/>
      <c r="B14" s="16"/>
      <c r="C14" s="17"/>
      <c r="D14" s="18"/>
      <c r="E14" s="16"/>
    </row>
    <row r="15" spans="1:5" x14ac:dyDescent="0.25">
      <c r="A15" s="40" t="s">
        <v>16</v>
      </c>
      <c r="B15" s="41"/>
      <c r="C15" s="41"/>
      <c r="D15" s="41"/>
      <c r="E15" s="42"/>
    </row>
    <row r="16" spans="1:5" x14ac:dyDescent="0.25">
      <c r="A16" s="19" t="s">
        <v>9</v>
      </c>
      <c r="B16" s="20" t="s">
        <v>10</v>
      </c>
      <c r="C16" s="21" t="s">
        <v>11</v>
      </c>
      <c r="D16" s="21" t="s">
        <v>12</v>
      </c>
      <c r="E16" s="20" t="s">
        <v>13</v>
      </c>
    </row>
    <row r="17" spans="1:5" x14ac:dyDescent="0.25">
      <c r="A17" s="22" t="s">
        <v>14</v>
      </c>
      <c r="B17" s="23">
        <v>899</v>
      </c>
      <c r="C17" s="14">
        <v>0</v>
      </c>
      <c r="D17" s="8">
        <f>C17+(C17*$B$119)</f>
        <v>0</v>
      </c>
      <c r="E17" s="24">
        <f>B17*D17</f>
        <v>0</v>
      </c>
    </row>
    <row r="18" spans="1:5" x14ac:dyDescent="0.25">
      <c r="A18" s="25" t="s">
        <v>59</v>
      </c>
      <c r="B18" s="26">
        <v>899</v>
      </c>
      <c r="C18" s="27" t="s">
        <v>15</v>
      </c>
      <c r="D18" s="14">
        <v>0</v>
      </c>
      <c r="E18" s="24">
        <f>B18*D18</f>
        <v>0</v>
      </c>
    </row>
    <row r="19" spans="1:5" x14ac:dyDescent="0.25">
      <c r="A19" s="25" t="s">
        <v>46</v>
      </c>
      <c r="B19" s="26">
        <v>899</v>
      </c>
      <c r="C19" s="27" t="s">
        <v>15</v>
      </c>
      <c r="D19" s="14">
        <v>0</v>
      </c>
      <c r="E19" s="24">
        <f>B19*D19</f>
        <v>0</v>
      </c>
    </row>
    <row r="20" spans="1:5" x14ac:dyDescent="0.25">
      <c r="A20" s="25" t="s">
        <v>47</v>
      </c>
      <c r="B20" s="26">
        <v>899</v>
      </c>
      <c r="C20" s="27" t="s">
        <v>15</v>
      </c>
      <c r="D20" s="14">
        <v>0</v>
      </c>
      <c r="E20" s="24">
        <f t="shared" ref="E20:E21" si="1">B20*D20</f>
        <v>0</v>
      </c>
    </row>
    <row r="21" spans="1:5" x14ac:dyDescent="0.25">
      <c r="A21" s="25" t="s">
        <v>36</v>
      </c>
      <c r="B21" s="26">
        <v>899</v>
      </c>
      <c r="C21" s="27" t="s">
        <v>15</v>
      </c>
      <c r="D21" s="14">
        <v>0</v>
      </c>
      <c r="E21" s="24">
        <f t="shared" si="1"/>
        <v>0</v>
      </c>
    </row>
    <row r="22" spans="1:5" x14ac:dyDescent="0.25">
      <c r="A22" s="25" t="s">
        <v>17</v>
      </c>
      <c r="B22" s="26">
        <v>899</v>
      </c>
      <c r="C22" s="27" t="s">
        <v>15</v>
      </c>
      <c r="D22" s="14">
        <v>0</v>
      </c>
      <c r="E22" s="24">
        <f>B22*D22</f>
        <v>0</v>
      </c>
    </row>
    <row r="23" spans="1:5" x14ac:dyDescent="0.25">
      <c r="A23" s="25" t="s">
        <v>62</v>
      </c>
      <c r="B23" s="26">
        <v>899</v>
      </c>
      <c r="C23" s="27" t="s">
        <v>15</v>
      </c>
      <c r="D23" s="14">
        <v>0</v>
      </c>
      <c r="E23" s="24">
        <f>B23*D23</f>
        <v>0</v>
      </c>
    </row>
    <row r="24" spans="1:5" x14ac:dyDescent="0.25">
      <c r="A24" s="25" t="s">
        <v>40</v>
      </c>
      <c r="B24" s="26">
        <v>400</v>
      </c>
      <c r="C24" s="27" t="s">
        <v>15</v>
      </c>
      <c r="D24" s="14">
        <v>0</v>
      </c>
      <c r="E24" s="24">
        <f t="shared" ref="E24:E26" si="2">B24*D24</f>
        <v>0</v>
      </c>
    </row>
    <row r="25" spans="1:5" x14ac:dyDescent="0.25">
      <c r="A25" s="25" t="s">
        <v>41</v>
      </c>
      <c r="B25" s="26">
        <v>400</v>
      </c>
      <c r="C25" s="27" t="s">
        <v>15</v>
      </c>
      <c r="D25" s="14">
        <v>0</v>
      </c>
      <c r="E25" s="24">
        <f t="shared" si="2"/>
        <v>0</v>
      </c>
    </row>
    <row r="26" spans="1:5" x14ac:dyDescent="0.25">
      <c r="A26" s="25" t="s">
        <v>42</v>
      </c>
      <c r="B26" s="26">
        <v>99</v>
      </c>
      <c r="C26" s="27" t="s">
        <v>15</v>
      </c>
      <c r="D26" s="14">
        <v>0</v>
      </c>
      <c r="E26" s="24">
        <f t="shared" si="2"/>
        <v>0</v>
      </c>
    </row>
    <row r="27" spans="1:5" x14ac:dyDescent="0.25">
      <c r="A27" s="22" t="s">
        <v>20</v>
      </c>
      <c r="B27" s="23">
        <v>899</v>
      </c>
      <c r="C27" s="14">
        <v>0</v>
      </c>
      <c r="D27" s="8">
        <f>C27+(C27*$B$119)</f>
        <v>0</v>
      </c>
      <c r="E27" s="24">
        <f>B27*D27</f>
        <v>0</v>
      </c>
    </row>
    <row r="28" spans="1:5" x14ac:dyDescent="0.25">
      <c r="A28" s="25" t="s">
        <v>59</v>
      </c>
      <c r="B28" s="26">
        <v>899</v>
      </c>
      <c r="C28" s="27" t="s">
        <v>15</v>
      </c>
      <c r="D28" s="14">
        <v>0</v>
      </c>
      <c r="E28" s="24">
        <f>B28*D28</f>
        <v>0</v>
      </c>
    </row>
    <row r="29" spans="1:5" x14ac:dyDescent="0.25">
      <c r="A29" s="25" t="s">
        <v>46</v>
      </c>
      <c r="B29" s="26">
        <v>899</v>
      </c>
      <c r="C29" s="27" t="s">
        <v>15</v>
      </c>
      <c r="D29" s="14">
        <v>0</v>
      </c>
      <c r="E29" s="24">
        <f>B29*D29</f>
        <v>0</v>
      </c>
    </row>
    <row r="30" spans="1:5" x14ac:dyDescent="0.25">
      <c r="A30" s="25" t="s">
        <v>47</v>
      </c>
      <c r="B30" s="26">
        <v>899</v>
      </c>
      <c r="C30" s="27" t="s">
        <v>15</v>
      </c>
      <c r="D30" s="14">
        <v>0</v>
      </c>
      <c r="E30" s="24">
        <f t="shared" ref="E30:E31" si="3">B30*D30</f>
        <v>0</v>
      </c>
    </row>
    <row r="31" spans="1:5" x14ac:dyDescent="0.25">
      <c r="A31" s="25" t="s">
        <v>36</v>
      </c>
      <c r="B31" s="26">
        <v>899</v>
      </c>
      <c r="C31" s="27" t="s">
        <v>15</v>
      </c>
      <c r="D31" s="14">
        <v>0</v>
      </c>
      <c r="E31" s="24">
        <f t="shared" si="3"/>
        <v>0</v>
      </c>
    </row>
    <row r="32" spans="1:5" x14ac:dyDescent="0.25">
      <c r="A32" s="25" t="s">
        <v>17</v>
      </c>
      <c r="B32" s="26">
        <v>899</v>
      </c>
      <c r="C32" s="27" t="s">
        <v>15</v>
      </c>
      <c r="D32" s="14">
        <v>0</v>
      </c>
      <c r="E32" s="24">
        <f>B32*D32</f>
        <v>0</v>
      </c>
    </row>
    <row r="33" spans="1:5" x14ac:dyDescent="0.25">
      <c r="A33" s="25" t="s">
        <v>40</v>
      </c>
      <c r="B33" s="26">
        <v>400</v>
      </c>
      <c r="C33" s="27" t="s">
        <v>15</v>
      </c>
      <c r="D33" s="14">
        <v>0</v>
      </c>
      <c r="E33" s="24">
        <f t="shared" ref="E33:E35" si="4">B33*D33</f>
        <v>0</v>
      </c>
    </row>
    <row r="34" spans="1:5" x14ac:dyDescent="0.25">
      <c r="A34" s="25" t="s">
        <v>41</v>
      </c>
      <c r="B34" s="26">
        <v>400</v>
      </c>
      <c r="C34" s="27" t="s">
        <v>15</v>
      </c>
      <c r="D34" s="14">
        <v>0</v>
      </c>
      <c r="E34" s="24">
        <f t="shared" si="4"/>
        <v>0</v>
      </c>
    </row>
    <row r="35" spans="1:5" x14ac:dyDescent="0.25">
      <c r="A35" s="25" t="s">
        <v>42</v>
      </c>
      <c r="B35" s="26">
        <v>99</v>
      </c>
      <c r="C35" s="27" t="s">
        <v>15</v>
      </c>
      <c r="D35" s="14">
        <v>0</v>
      </c>
      <c r="E35" s="24">
        <f t="shared" si="4"/>
        <v>0</v>
      </c>
    </row>
    <row r="36" spans="1:5" x14ac:dyDescent="0.25">
      <c r="A36" s="28"/>
      <c r="B36" s="29"/>
      <c r="C36" s="28"/>
      <c r="D36" s="9"/>
      <c r="E36" s="30"/>
    </row>
    <row r="37" spans="1:5" x14ac:dyDescent="0.25">
      <c r="A37" s="28"/>
      <c r="B37" s="29"/>
      <c r="C37" s="28"/>
      <c r="D37" s="10" t="s">
        <v>18</v>
      </c>
      <c r="E37" s="31">
        <f>SUM(E17:E35)</f>
        <v>0</v>
      </c>
    </row>
    <row r="38" spans="1:5" x14ac:dyDescent="0.25">
      <c r="A38" s="28"/>
      <c r="B38" s="29"/>
      <c r="C38" s="28"/>
      <c r="D38" s="9"/>
      <c r="E38" s="30"/>
    </row>
    <row r="39" spans="1:5" x14ac:dyDescent="0.25">
      <c r="A39" s="40" t="s">
        <v>19</v>
      </c>
      <c r="B39" s="41"/>
      <c r="C39" s="41"/>
      <c r="D39" s="41"/>
      <c r="E39" s="42"/>
    </row>
    <row r="40" spans="1:5" x14ac:dyDescent="0.25">
      <c r="A40" s="19" t="s">
        <v>9</v>
      </c>
      <c r="B40" s="20" t="s">
        <v>10</v>
      </c>
      <c r="C40" s="21" t="s">
        <v>11</v>
      </c>
      <c r="D40" s="21" t="s">
        <v>12</v>
      </c>
      <c r="E40" s="20" t="s">
        <v>13</v>
      </c>
    </row>
    <row r="41" spans="1:5" x14ac:dyDescent="0.25">
      <c r="A41" s="22" t="s">
        <v>14</v>
      </c>
      <c r="B41" s="23">
        <v>2118</v>
      </c>
      <c r="C41" s="14">
        <v>0</v>
      </c>
      <c r="D41" s="8">
        <f>C41+(C41*$B$120)</f>
        <v>0</v>
      </c>
      <c r="E41" s="24">
        <f>B41*D41</f>
        <v>0</v>
      </c>
    </row>
    <row r="42" spans="1:5" x14ac:dyDescent="0.25">
      <c r="A42" s="28"/>
      <c r="B42" s="29"/>
      <c r="C42" s="28"/>
      <c r="D42" s="9"/>
      <c r="E42" s="30"/>
    </row>
    <row r="43" spans="1:5" x14ac:dyDescent="0.25">
      <c r="A43" s="28"/>
      <c r="B43" s="29"/>
      <c r="C43" s="28"/>
      <c r="D43" s="10" t="s">
        <v>21</v>
      </c>
      <c r="E43" s="31">
        <f>SUM(E41:E41)</f>
        <v>0</v>
      </c>
    </row>
    <row r="44" spans="1:5" x14ac:dyDescent="0.25">
      <c r="A44" s="28"/>
      <c r="B44" s="29"/>
      <c r="C44" s="28"/>
      <c r="D44" s="11"/>
      <c r="E44" s="32"/>
    </row>
    <row r="45" spans="1:5" x14ac:dyDescent="0.25">
      <c r="A45" s="40" t="s">
        <v>44</v>
      </c>
      <c r="B45" s="41"/>
      <c r="C45" s="41"/>
      <c r="D45" s="41"/>
      <c r="E45" s="42"/>
    </row>
    <row r="46" spans="1:5" x14ac:dyDescent="0.25">
      <c r="A46" s="19" t="s">
        <v>9</v>
      </c>
      <c r="B46" s="20" t="s">
        <v>10</v>
      </c>
      <c r="C46" s="21" t="s">
        <v>11</v>
      </c>
      <c r="D46" s="21" t="s">
        <v>12</v>
      </c>
      <c r="E46" s="20" t="s">
        <v>13</v>
      </c>
    </row>
    <row r="47" spans="1:5" x14ac:dyDescent="0.25">
      <c r="A47" s="22" t="s">
        <v>14</v>
      </c>
      <c r="B47" s="23">
        <v>28</v>
      </c>
      <c r="C47" s="14">
        <v>0</v>
      </c>
      <c r="D47" s="8">
        <f>C47+(C47*$B$121)</f>
        <v>0</v>
      </c>
      <c r="E47" s="24">
        <f>B47*D47</f>
        <v>0</v>
      </c>
    </row>
    <row r="48" spans="1:5" x14ac:dyDescent="0.25">
      <c r="A48" s="22" t="s">
        <v>20</v>
      </c>
      <c r="B48" s="23">
        <v>60</v>
      </c>
      <c r="C48" s="14">
        <v>0</v>
      </c>
      <c r="D48" s="8">
        <f>C48+(C48*$B$121)</f>
        <v>0</v>
      </c>
      <c r="E48" s="24">
        <f>B48*D48</f>
        <v>0</v>
      </c>
    </row>
    <row r="49" spans="1:5" x14ac:dyDescent="0.25">
      <c r="A49" s="28"/>
      <c r="B49" s="29"/>
      <c r="C49" s="28"/>
      <c r="D49" s="9"/>
      <c r="E49" s="30"/>
    </row>
    <row r="50" spans="1:5" x14ac:dyDescent="0.25">
      <c r="A50" s="28"/>
      <c r="B50" s="29"/>
      <c r="C50" s="28"/>
      <c r="D50" s="10" t="s">
        <v>45</v>
      </c>
      <c r="E50" s="31">
        <f>SUM(E47:E48)</f>
        <v>0</v>
      </c>
    </row>
    <row r="51" spans="1:5" x14ac:dyDescent="0.25">
      <c r="A51" s="28"/>
      <c r="B51" s="29"/>
      <c r="C51" s="28"/>
      <c r="D51" s="9"/>
      <c r="E51" s="30"/>
    </row>
    <row r="52" spans="1:5" x14ac:dyDescent="0.25">
      <c r="A52" s="40" t="s">
        <v>22</v>
      </c>
      <c r="B52" s="41"/>
      <c r="C52" s="41"/>
      <c r="D52" s="41"/>
      <c r="E52" s="42"/>
    </row>
    <row r="53" spans="1:5" x14ac:dyDescent="0.25">
      <c r="A53" s="19" t="s">
        <v>9</v>
      </c>
      <c r="B53" s="20" t="s">
        <v>10</v>
      </c>
      <c r="C53" s="21" t="s">
        <v>11</v>
      </c>
      <c r="D53" s="21" t="s">
        <v>12</v>
      </c>
      <c r="E53" s="20" t="s">
        <v>13</v>
      </c>
    </row>
    <row r="54" spans="1:5" x14ac:dyDescent="0.25">
      <c r="A54" s="22" t="s">
        <v>14</v>
      </c>
      <c r="B54" s="33">
        <v>173</v>
      </c>
      <c r="C54" s="14">
        <v>0</v>
      </c>
      <c r="D54" s="8">
        <f>C54+(C54*$B$122)</f>
        <v>0</v>
      </c>
      <c r="E54" s="24">
        <f>B54*D54</f>
        <v>0</v>
      </c>
    </row>
    <row r="55" spans="1:5" x14ac:dyDescent="0.25">
      <c r="A55" s="25" t="s">
        <v>35</v>
      </c>
      <c r="B55" s="34">
        <v>173</v>
      </c>
      <c r="C55" s="27" t="s">
        <v>15</v>
      </c>
      <c r="D55" s="14">
        <v>0</v>
      </c>
      <c r="E55" s="24">
        <f t="shared" ref="E55:E58" si="5">B55*D55</f>
        <v>0</v>
      </c>
    </row>
    <row r="56" spans="1:5" x14ac:dyDescent="0.25">
      <c r="A56" s="25" t="s">
        <v>34</v>
      </c>
      <c r="B56" s="26">
        <v>173</v>
      </c>
      <c r="C56" s="27" t="s">
        <v>15</v>
      </c>
      <c r="D56" s="14">
        <v>0</v>
      </c>
      <c r="E56" s="24">
        <f t="shared" si="5"/>
        <v>0</v>
      </c>
    </row>
    <row r="57" spans="1:5" x14ac:dyDescent="0.25">
      <c r="A57" s="25" t="s">
        <v>49</v>
      </c>
      <c r="B57" s="26">
        <v>173</v>
      </c>
      <c r="C57" s="27" t="s">
        <v>15</v>
      </c>
      <c r="D57" s="14">
        <v>0</v>
      </c>
      <c r="E57" s="24">
        <f t="shared" si="5"/>
        <v>0</v>
      </c>
    </row>
    <row r="58" spans="1:5" x14ac:dyDescent="0.25">
      <c r="A58" s="25" t="s">
        <v>50</v>
      </c>
      <c r="B58" s="26">
        <v>10</v>
      </c>
      <c r="C58" s="27" t="s">
        <v>15</v>
      </c>
      <c r="D58" s="14">
        <v>0</v>
      </c>
      <c r="E58" s="24">
        <f t="shared" si="5"/>
        <v>0</v>
      </c>
    </row>
    <row r="59" spans="1:5" x14ac:dyDescent="0.25">
      <c r="A59" s="25" t="s">
        <v>32</v>
      </c>
      <c r="B59" s="34">
        <v>173</v>
      </c>
      <c r="C59" s="27" t="s">
        <v>15</v>
      </c>
      <c r="D59" s="14">
        <v>0</v>
      </c>
      <c r="E59" s="24">
        <f t="shared" ref="E59:E62" si="6">B59*D59</f>
        <v>0</v>
      </c>
    </row>
    <row r="60" spans="1:5" x14ac:dyDescent="0.25">
      <c r="A60" s="25" t="s">
        <v>40</v>
      </c>
      <c r="B60" s="26">
        <v>125</v>
      </c>
      <c r="C60" s="27" t="s">
        <v>15</v>
      </c>
      <c r="D60" s="14">
        <v>0</v>
      </c>
      <c r="E60" s="24">
        <f t="shared" si="6"/>
        <v>0</v>
      </c>
    </row>
    <row r="61" spans="1:5" x14ac:dyDescent="0.25">
      <c r="A61" s="25" t="s">
        <v>41</v>
      </c>
      <c r="B61" s="26">
        <v>25</v>
      </c>
      <c r="C61" s="27" t="s">
        <v>15</v>
      </c>
      <c r="D61" s="14">
        <v>0</v>
      </c>
      <c r="E61" s="24">
        <f t="shared" si="6"/>
        <v>0</v>
      </c>
    </row>
    <row r="62" spans="1:5" x14ac:dyDescent="0.25">
      <c r="A62" s="25" t="s">
        <v>42</v>
      </c>
      <c r="B62" s="26">
        <v>23</v>
      </c>
      <c r="C62" s="27" t="s">
        <v>15</v>
      </c>
      <c r="D62" s="14">
        <v>0</v>
      </c>
      <c r="E62" s="24">
        <f t="shared" si="6"/>
        <v>0</v>
      </c>
    </row>
    <row r="63" spans="1:5" x14ac:dyDescent="0.25">
      <c r="B63" s="29"/>
      <c r="C63" s="28"/>
      <c r="D63" s="9"/>
      <c r="E63" s="30"/>
    </row>
    <row r="64" spans="1:5" x14ac:dyDescent="0.25">
      <c r="A64" s="28"/>
      <c r="B64" s="29"/>
      <c r="C64" s="28"/>
      <c r="D64" s="10" t="s">
        <v>23</v>
      </c>
      <c r="E64" s="31">
        <f>SUM(E54:E62)</f>
        <v>0</v>
      </c>
    </row>
    <row r="65" spans="1:5" x14ac:dyDescent="0.25">
      <c r="A65" s="28"/>
      <c r="B65" s="29"/>
      <c r="C65" s="28"/>
      <c r="D65" s="11"/>
      <c r="E65" s="32"/>
    </row>
    <row r="66" spans="1:5" x14ac:dyDescent="0.25">
      <c r="A66" s="40" t="s">
        <v>24</v>
      </c>
      <c r="B66" s="41"/>
      <c r="C66" s="41"/>
      <c r="D66" s="41"/>
      <c r="E66" s="42"/>
    </row>
    <row r="67" spans="1:5" x14ac:dyDescent="0.25">
      <c r="A67" s="19" t="s">
        <v>9</v>
      </c>
      <c r="B67" s="20" t="s">
        <v>10</v>
      </c>
      <c r="C67" s="21" t="s">
        <v>11</v>
      </c>
      <c r="D67" s="21" t="s">
        <v>12</v>
      </c>
      <c r="E67" s="20" t="s">
        <v>13</v>
      </c>
    </row>
    <row r="68" spans="1:5" x14ac:dyDescent="0.25">
      <c r="A68" s="22" t="s">
        <v>14</v>
      </c>
      <c r="B68" s="23">
        <v>55</v>
      </c>
      <c r="C68" s="14">
        <v>0</v>
      </c>
      <c r="D68" s="8">
        <f>C68+(C68*B123)</f>
        <v>0</v>
      </c>
      <c r="E68" s="24">
        <f>B68*D68</f>
        <v>0</v>
      </c>
    </row>
    <row r="69" spans="1:5" x14ac:dyDescent="0.25">
      <c r="A69" s="25" t="s">
        <v>35</v>
      </c>
      <c r="B69" s="26">
        <v>55</v>
      </c>
      <c r="C69" s="27" t="s">
        <v>15</v>
      </c>
      <c r="D69" s="14">
        <v>0</v>
      </c>
      <c r="E69" s="24">
        <f>B69*D69</f>
        <v>0</v>
      </c>
    </row>
    <row r="70" spans="1:5" x14ac:dyDescent="0.25">
      <c r="A70" s="25" t="s">
        <v>34</v>
      </c>
      <c r="B70" s="26">
        <v>55</v>
      </c>
      <c r="C70" s="27" t="s">
        <v>15</v>
      </c>
      <c r="D70" s="14">
        <v>0</v>
      </c>
      <c r="E70" s="24">
        <f t="shared" ref="E70:E74" si="7">B70*D70</f>
        <v>0</v>
      </c>
    </row>
    <row r="71" spans="1:5" x14ac:dyDescent="0.25">
      <c r="A71" s="25" t="s">
        <v>49</v>
      </c>
      <c r="B71" s="26">
        <v>55</v>
      </c>
      <c r="C71" s="27" t="s">
        <v>15</v>
      </c>
      <c r="D71" s="14">
        <v>0</v>
      </c>
      <c r="E71" s="24">
        <f t="shared" si="7"/>
        <v>0</v>
      </c>
    </row>
    <row r="72" spans="1:5" x14ac:dyDescent="0.25">
      <c r="A72" s="25" t="s">
        <v>50</v>
      </c>
      <c r="B72" s="26">
        <v>5</v>
      </c>
      <c r="C72" s="27" t="s">
        <v>15</v>
      </c>
      <c r="D72" s="14">
        <v>0</v>
      </c>
      <c r="E72" s="24">
        <f t="shared" si="7"/>
        <v>0</v>
      </c>
    </row>
    <row r="73" spans="1:5" x14ac:dyDescent="0.25">
      <c r="A73" s="25" t="s">
        <v>51</v>
      </c>
      <c r="B73" s="26">
        <v>25</v>
      </c>
      <c r="C73" s="27" t="s">
        <v>15</v>
      </c>
      <c r="D73" s="14">
        <v>0</v>
      </c>
      <c r="E73" s="24">
        <f t="shared" si="7"/>
        <v>0</v>
      </c>
    </row>
    <row r="74" spans="1:5" x14ac:dyDescent="0.25">
      <c r="A74" s="25" t="s">
        <v>52</v>
      </c>
      <c r="B74" s="26">
        <v>30</v>
      </c>
      <c r="C74" s="27" t="s">
        <v>15</v>
      </c>
      <c r="D74" s="14">
        <v>0</v>
      </c>
      <c r="E74" s="24">
        <f t="shared" si="7"/>
        <v>0</v>
      </c>
    </row>
    <row r="75" spans="1:5" x14ac:dyDescent="0.25">
      <c r="A75" s="25" t="s">
        <v>53</v>
      </c>
      <c r="B75" s="26">
        <v>55</v>
      </c>
      <c r="C75" s="27" t="s">
        <v>15</v>
      </c>
      <c r="D75" s="14">
        <v>0</v>
      </c>
      <c r="E75" s="24">
        <f t="shared" ref="E75:E79" si="8">B75*D75</f>
        <v>0</v>
      </c>
    </row>
    <row r="76" spans="1:5" x14ac:dyDescent="0.25">
      <c r="A76" s="25" t="s">
        <v>54</v>
      </c>
      <c r="B76" s="26">
        <v>55</v>
      </c>
      <c r="C76" s="27" t="s">
        <v>15</v>
      </c>
      <c r="D76" s="14">
        <v>0</v>
      </c>
      <c r="E76" s="24">
        <f t="shared" si="8"/>
        <v>0</v>
      </c>
    </row>
    <row r="77" spans="1:5" x14ac:dyDescent="0.25">
      <c r="A77" s="25" t="s">
        <v>40</v>
      </c>
      <c r="B77" s="26">
        <v>40</v>
      </c>
      <c r="C77" s="27" t="s">
        <v>15</v>
      </c>
      <c r="D77" s="14">
        <v>0</v>
      </c>
      <c r="E77" s="24">
        <f t="shared" si="8"/>
        <v>0</v>
      </c>
    </row>
    <row r="78" spans="1:5" x14ac:dyDescent="0.25">
      <c r="A78" s="25" t="s">
        <v>41</v>
      </c>
      <c r="B78" s="26">
        <v>10</v>
      </c>
      <c r="C78" s="27" t="s">
        <v>15</v>
      </c>
      <c r="D78" s="14">
        <v>0</v>
      </c>
      <c r="E78" s="24">
        <f t="shared" si="8"/>
        <v>0</v>
      </c>
    </row>
    <row r="79" spans="1:5" x14ac:dyDescent="0.25">
      <c r="A79" s="25" t="s">
        <v>42</v>
      </c>
      <c r="B79" s="26">
        <v>5</v>
      </c>
      <c r="C79" s="27" t="s">
        <v>15</v>
      </c>
      <c r="D79" s="14">
        <v>0</v>
      </c>
      <c r="E79" s="24">
        <f t="shared" si="8"/>
        <v>0</v>
      </c>
    </row>
    <row r="80" spans="1:5" x14ac:dyDescent="0.25">
      <c r="A80" s="22" t="s">
        <v>20</v>
      </c>
      <c r="B80" s="23">
        <v>1636</v>
      </c>
      <c r="C80" s="14">
        <v>0</v>
      </c>
      <c r="D80" s="8">
        <f>C80+(C80*$B$123)</f>
        <v>0</v>
      </c>
      <c r="E80" s="24">
        <f>B80*D80</f>
        <v>0</v>
      </c>
    </row>
    <row r="81" spans="1:5" x14ac:dyDescent="0.25">
      <c r="A81" s="25" t="s">
        <v>55</v>
      </c>
      <c r="B81" s="26">
        <v>1636</v>
      </c>
      <c r="C81" s="27" t="s">
        <v>15</v>
      </c>
      <c r="D81" s="14">
        <v>0</v>
      </c>
      <c r="E81" s="24">
        <f>B81*D81</f>
        <v>0</v>
      </c>
    </row>
    <row r="82" spans="1:5" x14ac:dyDescent="0.25">
      <c r="A82" s="25" t="s">
        <v>34</v>
      </c>
      <c r="B82" s="26">
        <v>1636</v>
      </c>
      <c r="C82" s="27" t="s">
        <v>15</v>
      </c>
      <c r="D82" s="14">
        <v>0</v>
      </c>
      <c r="E82" s="24">
        <f t="shared" ref="E82:E90" si="9">B82*D82</f>
        <v>0</v>
      </c>
    </row>
    <row r="83" spans="1:5" x14ac:dyDescent="0.25">
      <c r="A83" s="25" t="s">
        <v>49</v>
      </c>
      <c r="B83" s="26">
        <v>1636</v>
      </c>
      <c r="C83" s="27" t="s">
        <v>15</v>
      </c>
      <c r="D83" s="14">
        <v>0</v>
      </c>
      <c r="E83" s="24">
        <f t="shared" si="9"/>
        <v>0</v>
      </c>
    </row>
    <row r="84" spans="1:5" x14ac:dyDescent="0.25">
      <c r="A84" s="25" t="s">
        <v>50</v>
      </c>
      <c r="B84" s="26">
        <v>10</v>
      </c>
      <c r="C84" s="27" t="s">
        <v>15</v>
      </c>
      <c r="D84" s="14">
        <v>0</v>
      </c>
      <c r="E84" s="24">
        <f t="shared" si="9"/>
        <v>0</v>
      </c>
    </row>
    <row r="85" spans="1:5" x14ac:dyDescent="0.25">
      <c r="A85" s="25" t="s">
        <v>51</v>
      </c>
      <c r="B85" s="26">
        <v>636</v>
      </c>
      <c r="C85" s="27" t="s">
        <v>15</v>
      </c>
      <c r="D85" s="14">
        <v>0</v>
      </c>
      <c r="E85" s="24">
        <f t="shared" si="9"/>
        <v>0</v>
      </c>
    </row>
    <row r="86" spans="1:5" x14ac:dyDescent="0.25">
      <c r="A86" s="25" t="s">
        <v>52</v>
      </c>
      <c r="B86" s="26">
        <v>1000</v>
      </c>
      <c r="C86" s="27" t="s">
        <v>15</v>
      </c>
      <c r="D86" s="14">
        <v>0</v>
      </c>
      <c r="E86" s="24">
        <f t="shared" si="9"/>
        <v>0</v>
      </c>
    </row>
    <row r="87" spans="1:5" x14ac:dyDescent="0.25">
      <c r="A87" s="25" t="s">
        <v>53</v>
      </c>
      <c r="B87" s="26">
        <v>1636</v>
      </c>
      <c r="C87" s="27" t="s">
        <v>15</v>
      </c>
      <c r="D87" s="14">
        <v>0</v>
      </c>
      <c r="E87" s="24">
        <f t="shared" si="9"/>
        <v>0</v>
      </c>
    </row>
    <row r="88" spans="1:5" x14ac:dyDescent="0.25">
      <c r="A88" s="25" t="s">
        <v>54</v>
      </c>
      <c r="B88" s="26">
        <v>1636</v>
      </c>
      <c r="C88" s="27" t="s">
        <v>15</v>
      </c>
      <c r="D88" s="14">
        <v>0</v>
      </c>
      <c r="E88" s="24">
        <f t="shared" si="9"/>
        <v>0</v>
      </c>
    </row>
    <row r="89" spans="1:5" x14ac:dyDescent="0.25">
      <c r="A89" s="25" t="s">
        <v>40</v>
      </c>
      <c r="B89" s="26">
        <v>1400</v>
      </c>
      <c r="C89" s="27" t="s">
        <v>15</v>
      </c>
      <c r="D89" s="14">
        <v>0</v>
      </c>
      <c r="E89" s="24">
        <f t="shared" si="9"/>
        <v>0</v>
      </c>
    </row>
    <row r="90" spans="1:5" x14ac:dyDescent="0.25">
      <c r="A90" s="25" t="s">
        <v>41</v>
      </c>
      <c r="B90" s="26">
        <v>200</v>
      </c>
      <c r="C90" s="27" t="s">
        <v>15</v>
      </c>
      <c r="D90" s="14">
        <v>0</v>
      </c>
      <c r="E90" s="24">
        <f t="shared" si="9"/>
        <v>0</v>
      </c>
    </row>
    <row r="91" spans="1:5" x14ac:dyDescent="0.25">
      <c r="A91" s="25" t="s">
        <v>42</v>
      </c>
      <c r="B91" s="26">
        <v>36</v>
      </c>
      <c r="C91" s="27" t="s">
        <v>15</v>
      </c>
      <c r="D91" s="14">
        <v>0</v>
      </c>
      <c r="E91" s="24">
        <f>B91*D91</f>
        <v>0</v>
      </c>
    </row>
    <row r="92" spans="1:5" x14ac:dyDescent="0.25">
      <c r="A92" s="28"/>
      <c r="B92" s="29"/>
      <c r="C92" s="28"/>
      <c r="D92" s="9"/>
      <c r="E92" s="30"/>
    </row>
    <row r="93" spans="1:5" x14ac:dyDescent="0.25">
      <c r="A93" s="28"/>
      <c r="B93" s="29"/>
      <c r="C93" s="28"/>
      <c r="D93" s="10" t="s">
        <v>25</v>
      </c>
      <c r="E93" s="31">
        <f>SUM(E68:E91)</f>
        <v>0</v>
      </c>
    </row>
    <row r="94" spans="1:5" x14ac:dyDescent="0.25">
      <c r="A94" s="28"/>
      <c r="B94" s="29"/>
      <c r="C94" s="28"/>
      <c r="D94" s="11"/>
      <c r="E94" s="32"/>
    </row>
    <row r="95" spans="1:5" x14ac:dyDescent="0.25">
      <c r="A95" s="40" t="s">
        <v>37</v>
      </c>
      <c r="B95" s="41"/>
      <c r="C95" s="41"/>
      <c r="D95" s="41"/>
      <c r="E95" s="42"/>
    </row>
    <row r="96" spans="1:5" x14ac:dyDescent="0.25">
      <c r="A96" s="19" t="s">
        <v>9</v>
      </c>
      <c r="B96" s="20" t="s">
        <v>10</v>
      </c>
      <c r="C96" s="21" t="s">
        <v>11</v>
      </c>
      <c r="D96" s="21" t="s">
        <v>12</v>
      </c>
      <c r="E96" s="20" t="s">
        <v>13</v>
      </c>
    </row>
    <row r="97" spans="1:5" x14ac:dyDescent="0.25">
      <c r="A97" s="22" t="s">
        <v>14</v>
      </c>
      <c r="B97" s="23">
        <v>933</v>
      </c>
      <c r="C97" s="14">
        <v>0</v>
      </c>
      <c r="D97" s="8">
        <f>C97+(C97*$B$124)</f>
        <v>0</v>
      </c>
      <c r="E97" s="24">
        <f>B97*D97</f>
        <v>0</v>
      </c>
    </row>
    <row r="98" spans="1:5" x14ac:dyDescent="0.25">
      <c r="B98" s="29"/>
      <c r="C98" s="28"/>
      <c r="D98" s="9"/>
      <c r="E98" s="30"/>
    </row>
    <row r="99" spans="1:5" x14ac:dyDescent="0.25">
      <c r="A99" s="28"/>
      <c r="B99" s="29"/>
      <c r="C99" s="28"/>
      <c r="D99" s="10" t="s">
        <v>33</v>
      </c>
      <c r="E99" s="31">
        <f>SUM(E97:E97)</f>
        <v>0</v>
      </c>
    </row>
    <row r="100" spans="1:5" x14ac:dyDescent="0.25">
      <c r="A100" s="28"/>
      <c r="B100" s="29"/>
      <c r="C100" s="28"/>
      <c r="D100" s="11"/>
      <c r="E100" s="32"/>
    </row>
    <row r="101" spans="1:5" x14ac:dyDescent="0.25">
      <c r="A101" s="40" t="s">
        <v>57</v>
      </c>
      <c r="B101" s="41"/>
      <c r="C101" s="41"/>
      <c r="D101" s="41"/>
      <c r="E101" s="42"/>
    </row>
    <row r="102" spans="1:5" x14ac:dyDescent="0.25">
      <c r="A102" s="19" t="s">
        <v>9</v>
      </c>
      <c r="B102" s="20" t="s">
        <v>10</v>
      </c>
      <c r="C102" s="21" t="s">
        <v>11</v>
      </c>
      <c r="D102" s="21" t="s">
        <v>12</v>
      </c>
      <c r="E102" s="20" t="s">
        <v>13</v>
      </c>
    </row>
    <row r="103" spans="1:5" x14ac:dyDescent="0.25">
      <c r="A103" s="22" t="s">
        <v>14</v>
      </c>
      <c r="B103" s="23">
        <v>43</v>
      </c>
      <c r="C103" s="14">
        <v>0</v>
      </c>
      <c r="D103" s="8">
        <f>C103+(C103*$B$125)</f>
        <v>0</v>
      </c>
      <c r="E103" s="24">
        <f>B103*D103</f>
        <v>0</v>
      </c>
    </row>
    <row r="104" spans="1:5" x14ac:dyDescent="0.25">
      <c r="B104" s="29"/>
      <c r="C104" s="28"/>
      <c r="D104" s="9"/>
      <c r="E104" s="30"/>
    </row>
    <row r="105" spans="1:5" x14ac:dyDescent="0.25">
      <c r="A105" s="28"/>
      <c r="B105" s="29"/>
      <c r="C105" s="28"/>
      <c r="D105" s="10" t="s">
        <v>58</v>
      </c>
      <c r="E105" s="31">
        <f>SUM(E103:E103)</f>
        <v>0</v>
      </c>
    </row>
    <row r="106" spans="1:5" x14ac:dyDescent="0.25">
      <c r="A106" s="28"/>
      <c r="B106" s="29"/>
      <c r="C106" s="28"/>
      <c r="D106" s="11"/>
      <c r="E106" s="32"/>
    </row>
    <row r="107" spans="1:5" x14ac:dyDescent="0.25">
      <c r="A107" s="40" t="s">
        <v>26</v>
      </c>
      <c r="B107" s="41"/>
      <c r="C107" s="41"/>
      <c r="D107" s="41"/>
      <c r="E107" s="42"/>
    </row>
    <row r="108" spans="1:5" x14ac:dyDescent="0.25">
      <c r="A108" s="19" t="s">
        <v>9</v>
      </c>
      <c r="B108" s="20" t="s">
        <v>10</v>
      </c>
      <c r="C108" s="21" t="s">
        <v>11</v>
      </c>
      <c r="D108" s="21" t="s">
        <v>12</v>
      </c>
      <c r="E108" s="20" t="s">
        <v>13</v>
      </c>
    </row>
    <row r="109" spans="1:5" x14ac:dyDescent="0.25">
      <c r="A109" s="22" t="s">
        <v>61</v>
      </c>
      <c r="B109" s="33">
        <v>250</v>
      </c>
      <c r="C109" s="27" t="s">
        <v>15</v>
      </c>
      <c r="D109" s="14">
        <v>0</v>
      </c>
      <c r="E109" s="24">
        <f>(B109*D109)*5</f>
        <v>0</v>
      </c>
    </row>
    <row r="110" spans="1:5" x14ac:dyDescent="0.25">
      <c r="A110" s="22" t="s">
        <v>60</v>
      </c>
      <c r="B110" s="33">
        <v>800</v>
      </c>
      <c r="C110" s="27" t="s">
        <v>15</v>
      </c>
      <c r="D110" s="14">
        <v>0</v>
      </c>
      <c r="E110" s="24">
        <f>(B110*D110)*5</f>
        <v>0</v>
      </c>
    </row>
    <row r="111" spans="1:5" x14ac:dyDescent="0.25">
      <c r="A111" s="22" t="s">
        <v>48</v>
      </c>
      <c r="B111" s="33">
        <v>80</v>
      </c>
      <c r="C111" s="27" t="s">
        <v>15</v>
      </c>
      <c r="D111" s="14">
        <v>0</v>
      </c>
      <c r="E111" s="24">
        <f>(B111*D111)*5</f>
        <v>0</v>
      </c>
    </row>
    <row r="112" spans="1:5" x14ac:dyDescent="0.25">
      <c r="A112" s="28"/>
      <c r="B112" s="29"/>
      <c r="C112" s="28"/>
      <c r="D112" s="9"/>
      <c r="E112" s="30"/>
    </row>
    <row r="113" spans="1:5" x14ac:dyDescent="0.25">
      <c r="A113" s="28"/>
      <c r="B113" s="29"/>
      <c r="C113" s="28"/>
      <c r="D113" s="10" t="s">
        <v>27</v>
      </c>
      <c r="E113" s="31">
        <f>SUM(E109:E111)</f>
        <v>0</v>
      </c>
    </row>
    <row r="114" spans="1:5" x14ac:dyDescent="0.25">
      <c r="A114" s="28"/>
      <c r="B114" s="29"/>
      <c r="C114" s="28"/>
      <c r="D114" s="11"/>
      <c r="E114" s="32"/>
    </row>
    <row r="115" spans="1:5" x14ac:dyDescent="0.25">
      <c r="A115" s="35"/>
      <c r="B115" s="35"/>
      <c r="C115" s="35"/>
      <c r="D115" s="36" t="s">
        <v>28</v>
      </c>
      <c r="E115" s="37">
        <f>E13+E37+E43+E50+E64+E93+E99+E105+E113</f>
        <v>0</v>
      </c>
    </row>
    <row r="116" spans="1:5" x14ac:dyDescent="0.25">
      <c r="A116" s="35"/>
      <c r="B116" s="35"/>
      <c r="C116" s="35"/>
      <c r="D116" s="35"/>
      <c r="E116" s="35"/>
    </row>
    <row r="117" spans="1:5" x14ac:dyDescent="0.25">
      <c r="A117" s="38" t="s">
        <v>29</v>
      </c>
      <c r="B117" s="38" t="s">
        <v>30</v>
      </c>
      <c r="C117" s="35"/>
      <c r="D117" s="35"/>
      <c r="E117" s="35"/>
    </row>
    <row r="118" spans="1:5" x14ac:dyDescent="0.25">
      <c r="A118" s="22" t="s">
        <v>56</v>
      </c>
      <c r="B118" s="15">
        <v>0</v>
      </c>
      <c r="C118" s="35"/>
      <c r="D118" s="35"/>
      <c r="E118" s="35"/>
    </row>
    <row r="119" spans="1:5" x14ac:dyDescent="0.25">
      <c r="A119" s="22" t="s">
        <v>16</v>
      </c>
      <c r="B119" s="15">
        <v>0</v>
      </c>
      <c r="C119" s="39"/>
      <c r="D119" s="35"/>
      <c r="E119" s="35"/>
    </row>
    <row r="120" spans="1:5" x14ac:dyDescent="0.25">
      <c r="A120" s="22" t="s">
        <v>19</v>
      </c>
      <c r="B120" s="15">
        <v>0</v>
      </c>
      <c r="C120" s="39"/>
      <c r="D120" s="35"/>
      <c r="E120" s="35"/>
    </row>
    <row r="121" spans="1:5" x14ac:dyDescent="0.25">
      <c r="A121" s="22" t="s">
        <v>44</v>
      </c>
      <c r="B121" s="15">
        <v>0</v>
      </c>
      <c r="C121" s="39"/>
      <c r="D121" s="35"/>
      <c r="E121" s="35"/>
    </row>
    <row r="122" spans="1:5" x14ac:dyDescent="0.25">
      <c r="A122" s="22" t="s">
        <v>22</v>
      </c>
      <c r="B122" s="15">
        <v>0</v>
      </c>
      <c r="C122" s="39"/>
      <c r="D122" s="35"/>
      <c r="E122" s="35"/>
    </row>
    <row r="123" spans="1:5" x14ac:dyDescent="0.25">
      <c r="A123" s="22" t="s">
        <v>24</v>
      </c>
      <c r="B123" s="15">
        <v>0</v>
      </c>
      <c r="C123" s="39"/>
      <c r="D123" s="35"/>
      <c r="E123" s="35"/>
    </row>
    <row r="124" spans="1:5" x14ac:dyDescent="0.25">
      <c r="A124" s="22" t="s">
        <v>37</v>
      </c>
      <c r="B124" s="15">
        <v>0</v>
      </c>
      <c r="C124" s="39"/>
      <c r="D124" s="35"/>
      <c r="E124" s="35"/>
    </row>
    <row r="125" spans="1:5" x14ac:dyDescent="0.25">
      <c r="A125" s="22" t="s">
        <v>57</v>
      </c>
      <c r="B125" s="15">
        <v>0</v>
      </c>
      <c r="C125" s="39"/>
      <c r="D125" s="35"/>
      <c r="E125" s="35"/>
    </row>
    <row r="126" spans="1:5" x14ac:dyDescent="0.25">
      <c r="A126" s="22" t="s">
        <v>31</v>
      </c>
      <c r="B126" s="15">
        <v>0</v>
      </c>
    </row>
  </sheetData>
  <sheetProtection algorithmName="SHA-512" hashValue="9v+al2P3dsC6NV2IbfPEATTjL5Wd6v9z3gAgSR9Z30FLeosW/STkA5QCozBlpQbHfkygV8vuU5cSWUWR4sZQrg==" saltValue="69Dcba36Tp9YORXuE7EWIw==" spinCount="100000" sheet="1" objects="1" scenarios="1"/>
  <mergeCells count="10">
    <mergeCell ref="A66:E66"/>
    <mergeCell ref="A95:E95"/>
    <mergeCell ref="A107:E107"/>
    <mergeCell ref="A1:E1"/>
    <mergeCell ref="A15:E15"/>
    <mergeCell ref="A39:E39"/>
    <mergeCell ref="A52:E52"/>
    <mergeCell ref="A3:E3"/>
    <mergeCell ref="A45:E45"/>
    <mergeCell ref="A101:E101"/>
  </mergeCells>
  <pageMargins left="0.7" right="0.7" top="0.75" bottom="0.75" header="0.3" footer="0.3"/>
  <pageSetup paperSize="9" scale="3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2532F2A1129F4CAD08F496F704D632" ma:contentTypeVersion="3" ma:contentTypeDescription="Een nieuw document maken." ma:contentTypeScope="" ma:versionID="5b95f4384bd1fc623ddd527f364691cd">
  <xsd:schema xmlns:xsd="http://www.w3.org/2001/XMLSchema" xmlns:xs="http://www.w3.org/2001/XMLSchema" xmlns:p="http://schemas.microsoft.com/office/2006/metadata/properties" xmlns:ns2="9aff5547-c690-4b5c-90e8-ec426879273f" targetNamespace="http://schemas.microsoft.com/office/2006/metadata/properties" ma:root="true" ma:fieldsID="0ad1042f29c5cbd70c70df9f5a4824f7" ns2:_="">
    <xsd:import namespace="9aff5547-c690-4b5c-90e8-ec42687927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ff5547-c690-4b5c-90e8-ec42687927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www.w3.org/XML/1998/namespace"/>
    <ds:schemaRef ds:uri="http://schemas.openxmlformats.org/package/2006/metadata/core-properties"/>
    <ds:schemaRef ds:uri="9aff5547-c690-4b5c-90e8-ec426879273f"/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9AF0536-F8A9-4B91-9DEA-FFF0113DE6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ff5547-c690-4b5c-90e8-ec42687927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2024-01-11T12:58:30Z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0x010100692532F2A1129F4CAD08F496F704D632</vt:lpwstr>
  </property>
</Properties>
</file>